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F1\LM-63 (IES)\"/>
    </mc:Choice>
  </mc:AlternateContent>
  <xr:revisionPtr revIDLastSave="0" documentId="13_ncr:1_{3B938674-6ACB-4DA8-8207-F61D2A68CC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5" i="1"/>
  <c r="E3" i="1"/>
  <c r="E6" i="1" l="1"/>
  <c r="E4" i="1"/>
  <c r="E2" i="1"/>
</calcChain>
</file>

<file path=xl/sharedStrings.xml><?xml version="1.0" encoding="utf-8"?>
<sst xmlns="http://schemas.openxmlformats.org/spreadsheetml/2006/main" count="19" uniqueCount="19">
  <si>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</si>
  <si>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</si>
  <si>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</si>
  <si>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</si>
  <si>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</si>
  <si>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</si>
  <si>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</si>
  <si>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</si>
  <si>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PMF1-2-FM-UNV-4K-83CRI-19L-PZ-L3-LD</t>
  </si>
  <si>
    <t>PMF1-2-FM-UNV-4K-83CRI-37L-PZ-L3-LD</t>
  </si>
  <si>
    <t>PMF1-4-FM-UNV-4K-83CRI-37L-PZ-L3-LD</t>
  </si>
  <si>
    <t>PMF1-4-FM-UNV-4K-83CRI-74L-PZ-L3-LD</t>
  </si>
  <si>
    <t>PMF1-8-FM-UNV-4K-83CRI-74L-PZ-L3-LD</t>
  </si>
  <si>
    <t>PMF1-8-FM-UNV-4K-83CRI-148L-PZ-L3-LD</t>
  </si>
  <si>
    <t>8585-4</t>
  </si>
  <si>
    <t>8585-8</t>
  </si>
  <si>
    <t>8582-4</t>
  </si>
  <si>
    <t>8582-8</t>
  </si>
  <si>
    <t>REV A GM 12/6/2024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</si>
</sst>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5" fontId="0" fillId="5" borderId="8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0" fillId="6" borderId="4" xfId="0" applyFill="1" applyBorder="1" applyAlignment="1">
      <alignment horizontal="right"/>
    </xf>
    <xf numFmtId="0" fontId="0" fillId="6" borderId="5" xfId="0" applyFill="1" applyBorder="1"/>
    <xf numFmtId="165" fontId="0" fillId="6" borderId="5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0" fontId="0" fillId="7" borderId="7" xfId="0" applyFill="1" applyBorder="1" applyAlignment="1">
      <alignment horizontal="right"/>
    </xf>
    <xf numFmtId="0" fontId="0" fillId="7" borderId="8" xfId="0" applyFill="1" applyBorder="1"/>
    <xf numFmtId="165" fontId="0" fillId="7" borderId="8" xfId="0" applyNumberFormat="1" applyFill="1" applyBorder="1" applyAlignment="1">
      <alignment horizontal="center"/>
    </xf>
    <xf numFmtId="164" fontId="0" fillId="7" borderId="8" xfId="0" applyNumberForma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65" fontId="0" fillId="7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1</xdr:row>
      <xdr:rowOff>47625</xdr:rowOff>
    </xdr:from>
    <xdr:to>
      <xdr:col>10</xdr:col>
      <xdr:colOff>495509</xdr:colOff>
      <xdr:row>10</xdr:row>
      <xdr:rowOff>124079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</xdr:row>
      <xdr:rowOff>49530</xdr:rowOff>
    </xdr:from>
    <xdr:to>
      <xdr:col>13</xdr:col>
      <xdr:colOff>171637</xdr:colOff>
      <xdr:row>10</xdr:row>
      <xdr:rowOff>97405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L28" sqref="L28"/>
    </sheetView>
  </sheetViews>
  <sheetFormatPr defaultRowHeight="15" x14ac:dyDescent="0.25"/>
  <cols>
    <col min="1" max="1" width="10.42578125" customWidth="1"/>
    <col min="2" max="2" width="37.7109375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25">
      <c r="A2" s="7">
        <v>8585</v>
      </c>
      <c r="B2" s="8" t="s">
        <v>8</v>
      </c>
      <c r="C2" s="9">
        <v>2001.4</v>
      </c>
      <c r="D2" s="10">
        <v>17.5</v>
      </c>
      <c r="E2" s="10">
        <f>C2/D2</f>
        <v>114.36571428571429</v>
      </c>
      <c r="F2" s="11">
        <v>103.2</v>
      </c>
      <c r="G2" s="11">
        <v>102.5</v>
      </c>
      <c r="H2" s="12">
        <v>781.1</v>
      </c>
      <c r="J2" s="1"/>
    </row>
    <row r="3" spans="1:10" ht="15.75" thickBot="1" x14ac:dyDescent="0.3">
      <c r="A3" s="25">
        <v>8582</v>
      </c>
      <c r="B3" s="26" t="s">
        <v>9</v>
      </c>
      <c r="C3" s="27">
        <v>3763.6</v>
      </c>
      <c r="D3" s="28">
        <v>32.799999999999997</v>
      </c>
      <c r="E3" s="28">
        <f>C3/D3</f>
        <v>114.7439024390244</v>
      </c>
      <c r="F3" s="29">
        <v>102.4</v>
      </c>
      <c r="G3" s="29">
        <v>100.5</v>
      </c>
      <c r="H3" s="30">
        <v>1486.6</v>
      </c>
      <c r="J3" s="1"/>
    </row>
    <row r="4" spans="1:10" x14ac:dyDescent="0.25">
      <c r="A4" s="13" t="s">
        <v>14</v>
      </c>
      <c r="B4" s="14" t="s">
        <v>10</v>
      </c>
      <c r="C4" s="15">
        <v>3763.6</v>
      </c>
      <c r="D4" s="16">
        <v>32.799999999999997</v>
      </c>
      <c r="E4" s="16">
        <f t="shared" ref="E4:E6" si="0">C4/D4</f>
        <v>114.7439024390244</v>
      </c>
      <c r="F4" s="17">
        <v>103.2</v>
      </c>
      <c r="G4" s="17">
        <v>102.5</v>
      </c>
      <c r="H4" s="18">
        <v>1468.8</v>
      </c>
      <c r="J4" s="1"/>
    </row>
    <row r="5" spans="1:10" ht="15.75" thickBot="1" x14ac:dyDescent="0.3">
      <c r="A5" s="19" t="s">
        <v>16</v>
      </c>
      <c r="B5" s="20" t="s">
        <v>11</v>
      </c>
      <c r="C5" s="21">
        <v>7527.2</v>
      </c>
      <c r="D5" s="22">
        <v>65.5</v>
      </c>
      <c r="E5" s="22">
        <f t="shared" ref="E5" si="1">C5/D5</f>
        <v>114.91908396946565</v>
      </c>
      <c r="F5" s="23">
        <v>102.4</v>
      </c>
      <c r="G5" s="23">
        <v>100.5</v>
      </c>
      <c r="H5" s="24">
        <v>2973.2</v>
      </c>
      <c r="J5" s="1"/>
    </row>
    <row r="6" spans="1:10" x14ac:dyDescent="0.25">
      <c r="A6" s="31" t="s">
        <v>15</v>
      </c>
      <c r="B6" s="32" t="s">
        <v>12</v>
      </c>
      <c r="C6" s="33">
        <v>7527.2</v>
      </c>
      <c r="D6" s="34">
        <v>65.5</v>
      </c>
      <c r="E6" s="34">
        <f t="shared" si="0"/>
        <v>114.91908396946565</v>
      </c>
      <c r="F6" s="35">
        <v>103.2</v>
      </c>
      <c r="G6" s="35">
        <v>102.5</v>
      </c>
      <c r="H6" s="36">
        <v>2937.6</v>
      </c>
      <c r="J6" s="1"/>
    </row>
    <row r="7" spans="1:10" ht="15.75" thickBot="1" x14ac:dyDescent="0.3">
      <c r="A7" s="37" t="s">
        <v>17</v>
      </c>
      <c r="B7" s="38" t="s">
        <v>13</v>
      </c>
      <c r="C7" s="39">
        <v>15054.3</v>
      </c>
      <c r="D7" s="40">
        <v>131</v>
      </c>
      <c r="E7" s="40">
        <f>C7/D7</f>
        <v>114.91832061068702</v>
      </c>
      <c r="F7" s="41">
        <v>102.4</v>
      </c>
      <c r="G7" s="41">
        <v>100.5</v>
      </c>
      <c r="H7" s="42">
        <v>5946.4</v>
      </c>
    </row>
    <row r="8" spans="1:10" x14ac:dyDescent="0.25">
      <c r="A8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2024-12-06T19:03:06Z</dcterms:modified>
</cp:coreProperties>
</file>